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7100" windowHeight="6225"/>
  </bookViews>
  <sheets>
    <sheet name="A020" sheetId="5" r:id="rId1"/>
    <sheet name="DISPONIBILITA' LT" sheetId="7" r:id="rId2"/>
    <sheet name="DISPONIBILITA' RI" sheetId="10" r:id="rId3"/>
    <sheet name="DISPONIBIITA' RM" sheetId="11" r:id="rId4"/>
  </sheets>
  <calcPr calcId="145621"/>
</workbook>
</file>

<file path=xl/calcChain.xml><?xml version="1.0" encoding="utf-8"?>
<calcChain xmlns="http://schemas.openxmlformats.org/spreadsheetml/2006/main">
  <c r="Q11" i="5" l="1"/>
  <c r="Q10" i="5"/>
  <c r="Q9" i="5"/>
  <c r="Q8" i="5"/>
  <c r="Q7" i="5"/>
  <c r="Q12" i="5" s="1"/>
</calcChain>
</file>

<file path=xl/sharedStrings.xml><?xml version="1.0" encoding="utf-8"?>
<sst xmlns="http://schemas.openxmlformats.org/spreadsheetml/2006/main" count="200" uniqueCount="116">
  <si>
    <t>DATA NASCITA</t>
  </si>
  <si>
    <t>PROVINCIA NASCITA</t>
  </si>
  <si>
    <t>C. F.</t>
  </si>
  <si>
    <t>punteggio graduatoria di merito</t>
  </si>
  <si>
    <t xml:space="preserve"> contingente da assegnare alle province</t>
  </si>
  <si>
    <t>RM</t>
  </si>
  <si>
    <t>VT</t>
  </si>
  <si>
    <t>LT</t>
  </si>
  <si>
    <t>RI</t>
  </si>
  <si>
    <t>FR</t>
  </si>
  <si>
    <t>per merito</t>
  </si>
  <si>
    <t>riserva N</t>
  </si>
  <si>
    <t xml:space="preserve">riserva M </t>
  </si>
  <si>
    <t xml:space="preserve"> </t>
  </si>
  <si>
    <t>totale</t>
  </si>
  <si>
    <t xml:space="preserve">classe di concorso: </t>
  </si>
  <si>
    <t>SEDE ASSEGNATA</t>
  </si>
  <si>
    <t>partecipazione al concorso con riserva</t>
  </si>
  <si>
    <t>PROVINCIA SCELTA/ASSEGNATA/ACCANTONATA</t>
  </si>
  <si>
    <t>AMBITO ASSEGNATO / ACCANTONATO</t>
  </si>
  <si>
    <t>4 bis</t>
  </si>
  <si>
    <t>BORRIELLO IVO</t>
  </si>
  <si>
    <t>LU</t>
  </si>
  <si>
    <t>18 bis</t>
  </si>
  <si>
    <t>PERSIANI RINO</t>
  </si>
  <si>
    <t>AP</t>
  </si>
  <si>
    <t>28 bis</t>
  </si>
  <si>
    <t>FATTORI SERENA</t>
  </si>
  <si>
    <t>58 bis</t>
  </si>
  <si>
    <t>PALMISANO VALERIO</t>
  </si>
  <si>
    <t>GIORGIO OLIVIERI GIULIA</t>
  </si>
  <si>
    <t>POS.</t>
  </si>
  <si>
    <t>SI</t>
  </si>
  <si>
    <t>85.6</t>
  </si>
  <si>
    <t>82.38</t>
  </si>
  <si>
    <t>78.5</t>
  </si>
  <si>
    <t>66.98</t>
  </si>
  <si>
    <t>60.93</t>
  </si>
  <si>
    <t>BRRIVO79D10G628A</t>
  </si>
  <si>
    <t>PRSRNI80B28H769M</t>
  </si>
  <si>
    <t>PLMVLR80B26H501A</t>
  </si>
  <si>
    <t>PROVINCIA: VITERBO</t>
  </si>
  <si>
    <t>FTTSRN75L43H282R</t>
  </si>
  <si>
    <t>CL. CONC.: A020</t>
  </si>
  <si>
    <t>GRGGLI89M65H282Z</t>
  </si>
  <si>
    <t>CODICE AMBITO</t>
  </si>
  <si>
    <t>CODICE SCUOLA</t>
  </si>
  <si>
    <t>DENOMINAZIONE SCUOLA</t>
  </si>
  <si>
    <t>CODICE CLASSE DI CONCORSO</t>
  </si>
  <si>
    <t>TIPO SCUOLA</t>
  </si>
  <si>
    <t>DISPONIBILITA' CATTEDRE INTERNE</t>
  </si>
  <si>
    <t>DISPONIBILITA' CATTEDRE ESTERNE</t>
  </si>
  <si>
    <t>LAZ0000022</t>
  </si>
  <si>
    <t>LTIS018006</t>
  </si>
  <si>
    <t>GALILEI -SANI</t>
  </si>
  <si>
    <t>A020</t>
  </si>
  <si>
    <t>NORMALE</t>
  </si>
  <si>
    <t>LAZ0000023</t>
  </si>
  <si>
    <t>LTTF09000X</t>
  </si>
  <si>
    <t>ITI A. PACINOTTI</t>
  </si>
  <si>
    <t>5 h IS GOBETTI - DE LIBERO - Fondi</t>
  </si>
  <si>
    <t>NOMINATIVO</t>
  </si>
  <si>
    <t>ELENCHI AGGIUNTIVI</t>
  </si>
  <si>
    <t>NOMINATIVO DOCENTE</t>
  </si>
  <si>
    <t>DENOMINAZIONE CLASSE DI CONCORSO</t>
  </si>
  <si>
    <t>CODICE TIPO POSTO</t>
  </si>
  <si>
    <t>DENOMINAZIONE TIPO POSTO</t>
  </si>
  <si>
    <t>LAZ0000026</t>
  </si>
  <si>
    <t>RIIS001009</t>
  </si>
  <si>
    <t>I.I.S. "STATISTA  ALDO MORO"</t>
  </si>
  <si>
    <t xml:space="preserve">FISICA                             </t>
  </si>
  <si>
    <t>NN</t>
  </si>
  <si>
    <t xml:space="preserve">NORMALE                    </t>
  </si>
  <si>
    <t>LAZ0000002</t>
  </si>
  <si>
    <t>RMIS022001</t>
  </si>
  <si>
    <t>J.VON NEUMANN</t>
  </si>
  <si>
    <t>RMIS03200G</t>
  </si>
  <si>
    <t>I.I.S. "TOMMASO SALVINI"</t>
  </si>
  <si>
    <t>LAZ0000004</t>
  </si>
  <si>
    <t>RMIS10200L</t>
  </si>
  <si>
    <t>VIA        LENTINI 78</t>
  </si>
  <si>
    <t>LAZ0000013</t>
  </si>
  <si>
    <t>RMIS051001</t>
  </si>
  <si>
    <t>BRASCHI-QUARENGHI</t>
  </si>
  <si>
    <t>RMTF010006</t>
  </si>
  <si>
    <t>ITTS ALESSANDRO VOLTA TIVOLI</t>
  </si>
  <si>
    <t>LAZ0000014</t>
  </si>
  <si>
    <t>RMIS099002</t>
  </si>
  <si>
    <t>VIA GRAMSCI S.N.C.</t>
  </si>
  <si>
    <t>RMTF15000D</t>
  </si>
  <si>
    <t>STANISLAO CANNIZZARO COLLEFERRO</t>
  </si>
  <si>
    <t>LAZ0000015</t>
  </si>
  <si>
    <t>RMPS320009</t>
  </si>
  <si>
    <t>LS A. LANDI</t>
  </si>
  <si>
    <t>RMRH06000V</t>
  </si>
  <si>
    <t>UGO TOGNAZZI</t>
  </si>
  <si>
    <t>LAZ0000016</t>
  </si>
  <si>
    <t>RMIS08800G</t>
  </si>
  <si>
    <t>LARGO BRODOLINI</t>
  </si>
  <si>
    <t>RMTD48000N</t>
  </si>
  <si>
    <t>EMANUELA LOI</t>
  </si>
  <si>
    <t>ACCETTAZIONE/RINUNCIA/NOMINA D'UFFICIO</t>
  </si>
  <si>
    <t>IIS "VARRONE" RIETI (4 H)</t>
  </si>
  <si>
    <t>COMPLETAMENTO COE</t>
  </si>
  <si>
    <t xml:space="preserve">NOMINATIVO DOCENTE </t>
  </si>
  <si>
    <t>+3H RMIS022001</t>
  </si>
  <si>
    <t>+3H RMRH080004</t>
  </si>
  <si>
    <t>+6H RMTF180009</t>
  </si>
  <si>
    <t>+6H RMIS034007 +2 RMIS121002</t>
  </si>
  <si>
    <t>+2H RMIS08800G</t>
  </si>
  <si>
    <t xml:space="preserve">RINUNCIA </t>
  </si>
  <si>
    <t xml:space="preserve">RIETI </t>
  </si>
  <si>
    <t>ROMA</t>
  </si>
  <si>
    <t>//</t>
  </si>
  <si>
    <t>POSTO ACCANTONATO</t>
  </si>
  <si>
    <t>ACCETTA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</si>
</sst>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5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1" fillId="2" borderId="3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right"/>
    </xf>
    <xf numFmtId="0" fontId="0" fillId="0" borderId="0" xfId="0" applyBorder="1"/>
    <xf numFmtId="0" fontId="0" fillId="0" borderId="0" xfId="0"/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2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Border="1"/>
    <xf numFmtId="14" fontId="4" fillId="3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5" borderId="10" xfId="0" applyNumberFormat="1" applyFont="1" applyFill="1" applyBorder="1" applyAlignment="1" applyProtection="1">
      <alignment horizontal="left" vertical="justify" wrapText="1"/>
      <protection locked="0"/>
    </xf>
    <xf numFmtId="0" fontId="0" fillId="5" borderId="10" xfId="0" applyNumberFormat="1" applyFont="1" applyFill="1" applyBorder="1" applyAlignment="1" applyProtection="1">
      <alignment horizontal="right" vertical="justify" wrapText="1"/>
      <protection locked="0"/>
    </xf>
    <xf numFmtId="0" fontId="5" fillId="4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5" borderId="1" xfId="0" applyNumberFormat="1" applyFont="1" applyFill="1" applyBorder="1" applyAlignment="1" applyProtection="1">
      <alignment horizontal="right" vertical="justify" wrapText="1"/>
      <protection locked="0"/>
    </xf>
    <xf numFmtId="0" fontId="0" fillId="5" borderId="1" xfId="0" applyNumberFormat="1" applyFont="1" applyFill="1" applyBorder="1" applyAlignment="1" applyProtection="1">
      <alignment horizontal="center" vertical="justify" wrapText="1"/>
      <protection locked="0"/>
    </xf>
    <xf numFmtId="0" fontId="0" fillId="0" borderId="1" xfId="0" applyBorder="1" applyAlignment="1">
      <alignment horizontal="center"/>
    </xf>
    <xf numFmtId="0" fontId="1" fillId="0" borderId="1" xfId="2" applyFont="1" applyBorder="1" applyAlignment="1">
      <alignment horizontal="center" vertical="center" wrapText="1"/>
    </xf>
    <xf numFmtId="0" fontId="5" fillId="4" borderId="1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Border="1"/>
    <xf numFmtId="0" fontId="0" fillId="0" borderId="0" xfId="0" applyFont="1"/>
    <xf numFmtId="0" fontId="6" fillId="5" borderId="11" xfId="0" applyNumberFormat="1" applyFont="1" applyFill="1" applyBorder="1" applyAlignment="1" applyProtection="1">
      <alignment horizontal="left" vertical="justify" wrapText="1"/>
      <protection locked="0"/>
    </xf>
    <xf numFmtId="0" fontId="5" fillId="4" borderId="1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/>
    <xf numFmtId="0" fontId="0" fillId="0" borderId="1" xfId="0" quotePrefix="1" applyNumberFormat="1" applyFont="1" applyFill="1" applyBorder="1" applyAlignment="1"/>
    <xf numFmtId="0" fontId="5" fillId="6" borderId="1" xfId="0" applyNumberFormat="1" applyFont="1" applyFill="1" applyBorder="1" applyAlignment="1">
      <alignment horizontal="center" vertical="center"/>
    </xf>
    <xf numFmtId="0" fontId="5" fillId="4" borderId="1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3">
    <cellStyle name="Normale" xfId="0" builtinId="0"/>
    <cellStyle name="Normale 2" xfId="2"/>
    <cellStyle name="Normale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"/>
  <sheetViews>
    <sheetView tabSelected="1" zoomScale="90" zoomScaleNormal="90" workbookViewId="0">
      <selection activeCell="J15" sqref="J15"/>
    </sheetView>
  </sheetViews>
  <sheetFormatPr defaultRowHeight="15" x14ac:dyDescent="0.25"/>
  <cols>
    <col min="1" max="1" width="8.140625" style="12" customWidth="1"/>
    <col min="2" max="2" width="23.85546875" bestFit="1" customWidth="1"/>
    <col min="3" max="3" width="12.28515625" customWidth="1"/>
    <col min="4" max="4" width="11.42578125" customWidth="1"/>
    <col min="5" max="5" width="28.7109375" customWidth="1"/>
    <col min="6" max="6" width="10.7109375" customWidth="1"/>
    <col min="7" max="7" width="16.42578125" style="10" customWidth="1"/>
    <col min="8" max="8" width="18.7109375" customWidth="1"/>
    <col min="9" max="9" width="16.140625" customWidth="1"/>
    <col min="10" max="10" width="25.28515625" customWidth="1"/>
    <col min="11" max="11" width="24.5703125" customWidth="1"/>
    <col min="13" max="13" width="4.28515625" customWidth="1"/>
    <col min="14" max="14" width="10.28515625" customWidth="1"/>
    <col min="15" max="15" width="8.140625" customWidth="1"/>
    <col min="16" max="16" width="8.7109375" customWidth="1"/>
    <col min="17" max="17" width="5.5703125" customWidth="1"/>
  </cols>
  <sheetData>
    <row r="1" spans="1:18" s="2" customFormat="1" ht="28.5" customHeight="1" x14ac:dyDescent="0.25">
      <c r="A1" s="16"/>
      <c r="B1" s="8" t="s">
        <v>41</v>
      </c>
      <c r="C1" s="5"/>
      <c r="D1" s="4"/>
      <c r="E1" s="4"/>
      <c r="F1" s="5"/>
      <c r="G1" s="5"/>
      <c r="H1" s="5"/>
      <c r="I1" s="8" t="s">
        <v>43</v>
      </c>
      <c r="J1" s="4"/>
      <c r="K1" s="4"/>
    </row>
    <row r="2" spans="1:18" s="1" customFormat="1" ht="45.75" customHeight="1" x14ac:dyDescent="0.25">
      <c r="A2" s="11" t="s">
        <v>31</v>
      </c>
      <c r="B2" s="14" t="s">
        <v>61</v>
      </c>
      <c r="C2" s="14" t="s">
        <v>0</v>
      </c>
      <c r="D2" s="14" t="s">
        <v>1</v>
      </c>
      <c r="E2" s="14" t="s">
        <v>2</v>
      </c>
      <c r="F2" s="14" t="s">
        <v>3</v>
      </c>
      <c r="G2" s="14" t="s">
        <v>17</v>
      </c>
      <c r="H2" s="14" t="s">
        <v>18</v>
      </c>
      <c r="I2" s="14" t="s">
        <v>19</v>
      </c>
      <c r="J2" s="14" t="s">
        <v>16</v>
      </c>
      <c r="K2" s="35" t="s">
        <v>101</v>
      </c>
    </row>
    <row r="3" spans="1:18" s="1" customFormat="1" ht="15" customHeight="1" x14ac:dyDescent="0.25">
      <c r="A3" s="54" t="s">
        <v>62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8" ht="15.75" x14ac:dyDescent="0.25">
      <c r="A4" s="20" t="s">
        <v>20</v>
      </c>
      <c r="B4" s="18" t="s">
        <v>21</v>
      </c>
      <c r="C4" s="19">
        <v>28955</v>
      </c>
      <c r="D4" s="20" t="s">
        <v>22</v>
      </c>
      <c r="E4" s="21" t="s">
        <v>38</v>
      </c>
      <c r="F4" s="20" t="s">
        <v>33</v>
      </c>
      <c r="G4" s="20" t="s">
        <v>32</v>
      </c>
      <c r="H4" s="34" t="s">
        <v>113</v>
      </c>
      <c r="I4" s="34" t="s">
        <v>113</v>
      </c>
      <c r="J4" s="34" t="s">
        <v>113</v>
      </c>
      <c r="K4" s="46" t="s">
        <v>110</v>
      </c>
      <c r="M4" s="48" t="s">
        <v>15</v>
      </c>
      <c r="N4" s="49"/>
      <c r="O4" s="49"/>
      <c r="P4" s="49"/>
      <c r="Q4" s="50"/>
    </row>
    <row r="5" spans="1:18" ht="15" customHeight="1" x14ac:dyDescent="0.25">
      <c r="A5" s="20" t="s">
        <v>23</v>
      </c>
      <c r="B5" s="22" t="s">
        <v>24</v>
      </c>
      <c r="C5" s="19">
        <v>29279</v>
      </c>
      <c r="D5" s="23" t="s">
        <v>25</v>
      </c>
      <c r="E5" s="24" t="s">
        <v>39</v>
      </c>
      <c r="F5" s="20" t="s">
        <v>34</v>
      </c>
      <c r="G5" s="20" t="s">
        <v>32</v>
      </c>
      <c r="H5" s="34" t="s">
        <v>113</v>
      </c>
      <c r="I5" s="34" t="s">
        <v>113</v>
      </c>
      <c r="J5" s="34" t="s">
        <v>113</v>
      </c>
      <c r="K5" s="46" t="s">
        <v>110</v>
      </c>
      <c r="M5" s="51" t="s">
        <v>4</v>
      </c>
      <c r="N5" s="52"/>
      <c r="O5" s="52"/>
      <c r="P5" s="52"/>
      <c r="Q5" s="53"/>
    </row>
    <row r="6" spans="1:18" ht="15.75" x14ac:dyDescent="0.25">
      <c r="A6" s="20" t="s">
        <v>26</v>
      </c>
      <c r="B6" s="18" t="s">
        <v>27</v>
      </c>
      <c r="C6" s="25">
        <v>27578</v>
      </c>
      <c r="D6" s="20" t="s">
        <v>8</v>
      </c>
      <c r="E6" s="17" t="s">
        <v>42</v>
      </c>
      <c r="F6" s="23" t="s">
        <v>35</v>
      </c>
      <c r="G6" s="20" t="s">
        <v>32</v>
      </c>
      <c r="H6" s="45" t="s">
        <v>111</v>
      </c>
      <c r="I6" s="45">
        <v>26</v>
      </c>
      <c r="J6" s="46" t="s">
        <v>114</v>
      </c>
      <c r="K6" s="46" t="s">
        <v>115</v>
      </c>
      <c r="M6" s="3"/>
      <c r="N6" s="7" t="s">
        <v>10</v>
      </c>
      <c r="O6" s="7" t="s">
        <v>11</v>
      </c>
      <c r="P6" s="7" t="s">
        <v>12</v>
      </c>
      <c r="Q6" s="7" t="s">
        <v>14</v>
      </c>
    </row>
    <row r="7" spans="1:18" ht="15.75" x14ac:dyDescent="0.25">
      <c r="A7" s="20" t="s">
        <v>28</v>
      </c>
      <c r="B7" s="18" t="s">
        <v>29</v>
      </c>
      <c r="C7" s="25">
        <v>29277</v>
      </c>
      <c r="D7" s="20" t="s">
        <v>5</v>
      </c>
      <c r="E7" s="24" t="s">
        <v>40</v>
      </c>
      <c r="F7" s="20" t="s">
        <v>36</v>
      </c>
      <c r="G7" s="20" t="s">
        <v>32</v>
      </c>
      <c r="H7" s="34" t="s">
        <v>113</v>
      </c>
      <c r="I7" s="34" t="s">
        <v>113</v>
      </c>
      <c r="J7" s="47" t="s">
        <v>113</v>
      </c>
      <c r="K7" s="46" t="s">
        <v>110</v>
      </c>
      <c r="M7" s="3" t="s">
        <v>6</v>
      </c>
      <c r="N7" s="3">
        <v>0</v>
      </c>
      <c r="O7" s="3">
        <v>0</v>
      </c>
      <c r="P7" s="3">
        <v>0</v>
      </c>
      <c r="Q7" s="6">
        <f>SUM(N7:P7)</f>
        <v>0</v>
      </c>
    </row>
    <row r="8" spans="1:18" ht="15.75" x14ac:dyDescent="0.25">
      <c r="A8" s="26">
        <v>63</v>
      </c>
      <c r="B8" s="18" t="s">
        <v>30</v>
      </c>
      <c r="C8" s="19">
        <v>32745</v>
      </c>
      <c r="D8" s="20" t="s">
        <v>8</v>
      </c>
      <c r="E8" s="20" t="s">
        <v>44</v>
      </c>
      <c r="F8" s="20" t="s">
        <v>37</v>
      </c>
      <c r="G8" s="20" t="s">
        <v>32</v>
      </c>
      <c r="H8" s="45" t="s">
        <v>112</v>
      </c>
      <c r="I8" s="45">
        <v>2</v>
      </c>
      <c r="J8" s="46" t="s">
        <v>114</v>
      </c>
      <c r="K8" s="46" t="s">
        <v>115</v>
      </c>
      <c r="M8" s="3" t="s">
        <v>7</v>
      </c>
      <c r="N8" s="3">
        <v>3</v>
      </c>
      <c r="O8" s="3"/>
      <c r="P8" s="3"/>
      <c r="Q8" s="6">
        <f t="shared" ref="Q8:Q11" si="0">SUM(N8:P8)</f>
        <v>3</v>
      </c>
      <c r="R8" t="s">
        <v>13</v>
      </c>
    </row>
    <row r="9" spans="1:18" x14ac:dyDescent="0.25">
      <c r="A9" s="13"/>
      <c r="B9" s="9"/>
      <c r="C9" s="9"/>
      <c r="D9" s="9"/>
      <c r="E9" s="9"/>
      <c r="F9" s="9"/>
      <c r="G9" s="13"/>
      <c r="H9" s="13"/>
      <c r="I9" s="13"/>
      <c r="J9" s="9"/>
      <c r="K9" s="9"/>
      <c r="M9" s="3" t="s">
        <v>8</v>
      </c>
      <c r="N9" s="3">
        <v>1</v>
      </c>
      <c r="O9" s="3"/>
      <c r="P9" s="3"/>
      <c r="Q9" s="6">
        <f t="shared" si="0"/>
        <v>1</v>
      </c>
    </row>
    <row r="10" spans="1:18" x14ac:dyDescent="0.25">
      <c r="A10" s="13"/>
      <c r="B10" s="9"/>
      <c r="C10" s="9"/>
      <c r="D10" s="9"/>
      <c r="E10" s="9"/>
      <c r="F10" s="9"/>
      <c r="G10" s="9"/>
      <c r="H10" s="9"/>
      <c r="I10" s="9"/>
      <c r="J10" s="9"/>
      <c r="K10" s="9"/>
      <c r="M10" s="3" t="s">
        <v>9</v>
      </c>
      <c r="N10" s="3">
        <v>0</v>
      </c>
      <c r="O10" s="3"/>
      <c r="P10" s="3"/>
      <c r="Q10" s="6">
        <f t="shared" si="0"/>
        <v>0</v>
      </c>
    </row>
    <row r="11" spans="1:18" x14ac:dyDescent="0.25">
      <c r="A11" s="13"/>
      <c r="B11" s="9"/>
      <c r="C11" s="9"/>
      <c r="D11" s="9"/>
      <c r="E11" s="9"/>
      <c r="F11" s="9"/>
      <c r="G11" s="9"/>
      <c r="H11" s="9"/>
      <c r="I11" s="9"/>
      <c r="J11" s="9"/>
      <c r="K11" s="9"/>
      <c r="M11" s="3" t="s">
        <v>5</v>
      </c>
      <c r="N11" s="3">
        <v>11</v>
      </c>
      <c r="O11" s="3"/>
      <c r="P11" s="3"/>
      <c r="Q11" s="6">
        <f t="shared" si="0"/>
        <v>11</v>
      </c>
    </row>
    <row r="12" spans="1:18" x14ac:dyDescent="0.25">
      <c r="A12" s="13"/>
      <c r="B12" s="9"/>
      <c r="C12" s="9"/>
      <c r="D12" s="9"/>
      <c r="E12" s="9"/>
      <c r="F12" s="9"/>
      <c r="G12" s="9"/>
      <c r="H12" s="9"/>
      <c r="I12" s="9"/>
      <c r="J12" s="9"/>
      <c r="K12" s="9"/>
      <c r="Q12" s="15">
        <f>SUM(Q7:Q11)</f>
        <v>15</v>
      </c>
    </row>
    <row r="13" spans="1:18" x14ac:dyDescent="0.25">
      <c r="A13" s="13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8" x14ac:dyDescent="0.25">
      <c r="A14" s="13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8" x14ac:dyDescent="0.25">
      <c r="A15" s="13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8" x14ac:dyDescent="0.25">
      <c r="A16" s="13"/>
      <c r="B16" s="9"/>
      <c r="C16" s="9"/>
      <c r="D16" s="9"/>
      <c r="E16" s="9"/>
      <c r="F16" s="9"/>
      <c r="G16" s="9"/>
      <c r="H16" s="9"/>
      <c r="I16" s="9"/>
      <c r="J16" s="9"/>
      <c r="K16" s="9"/>
    </row>
  </sheetData>
  <mergeCells count="3">
    <mergeCell ref="M4:Q4"/>
    <mergeCell ref="M5:Q5"/>
    <mergeCell ref="A3:K3"/>
  </mergeCells>
  <pageMargins left="0.70866141732283472" right="0.70866141732283472" top="0.74803149606299213" bottom="0.74803149606299213" header="0.31496062992125984" footer="0.31496062992125984"/>
  <pageSetup paperSize="8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workbookViewId="0">
      <selection activeCell="A26" sqref="A26"/>
    </sheetView>
  </sheetViews>
  <sheetFormatPr defaultRowHeight="15" x14ac:dyDescent="0.25"/>
  <cols>
    <col min="1" max="1" width="11.140625" bestFit="1" customWidth="1"/>
    <col min="2" max="2" width="11" bestFit="1" customWidth="1"/>
    <col min="3" max="3" width="15.5703125" bestFit="1" customWidth="1"/>
    <col min="5" max="5" width="9.85546875" bestFit="1" customWidth="1"/>
    <col min="6" max="7" width="20.7109375" style="12" customWidth="1"/>
    <col min="8" max="8" width="31.140625" bestFit="1" customWidth="1"/>
    <col min="9" max="9" width="36" customWidth="1"/>
  </cols>
  <sheetData>
    <row r="1" spans="1:9" ht="63.75" x14ac:dyDescent="0.25">
      <c r="A1" s="30" t="s">
        <v>45</v>
      </c>
      <c r="B1" s="30" t="s">
        <v>46</v>
      </c>
      <c r="C1" s="30" t="s">
        <v>47</v>
      </c>
      <c r="D1" s="30" t="s">
        <v>48</v>
      </c>
      <c r="E1" s="30" t="s">
        <v>49</v>
      </c>
      <c r="F1" s="30" t="s">
        <v>50</v>
      </c>
      <c r="G1" s="30" t="s">
        <v>51</v>
      </c>
      <c r="H1" s="30" t="s">
        <v>103</v>
      </c>
      <c r="I1" s="30" t="s">
        <v>63</v>
      </c>
    </row>
    <row r="2" spans="1:9" ht="24.95" customHeight="1" x14ac:dyDescent="0.25">
      <c r="A2" s="31" t="s">
        <v>52</v>
      </c>
      <c r="B2" s="31" t="s">
        <v>53</v>
      </c>
      <c r="C2" s="31" t="s">
        <v>54</v>
      </c>
      <c r="D2" s="31" t="s">
        <v>55</v>
      </c>
      <c r="E2" s="31" t="s">
        <v>56</v>
      </c>
      <c r="F2" s="33">
        <v>1</v>
      </c>
      <c r="G2" s="33"/>
      <c r="H2" s="32"/>
      <c r="I2" s="3"/>
    </row>
    <row r="3" spans="1:9" ht="24.95" customHeight="1" x14ac:dyDescent="0.25">
      <c r="A3" s="31" t="s">
        <v>57</v>
      </c>
      <c r="B3" s="31" t="s">
        <v>58</v>
      </c>
      <c r="C3" s="31" t="s">
        <v>59</v>
      </c>
      <c r="D3" s="31" t="s">
        <v>55</v>
      </c>
      <c r="E3" s="31" t="s">
        <v>56</v>
      </c>
      <c r="F3" s="33">
        <v>1</v>
      </c>
      <c r="G3" s="34"/>
      <c r="H3" s="3"/>
      <c r="I3" s="3"/>
    </row>
    <row r="4" spans="1:9" ht="27" customHeight="1" x14ac:dyDescent="0.25">
      <c r="A4" s="31" t="s">
        <v>57</v>
      </c>
      <c r="B4" s="31" t="s">
        <v>58</v>
      </c>
      <c r="C4" s="31" t="s">
        <v>59</v>
      </c>
      <c r="D4" s="31" t="s">
        <v>55</v>
      </c>
      <c r="E4" s="31" t="s">
        <v>56</v>
      </c>
      <c r="F4" s="34"/>
      <c r="G4" s="33">
        <v>1</v>
      </c>
      <c r="H4" s="32" t="s">
        <v>60</v>
      </c>
      <c r="I4" s="3"/>
    </row>
  </sheetData>
  <pageMargins left="0.7" right="0.7" top="0.75" bottom="0.75" header="0.3" footer="0.3"/>
  <pageSetup paperSize="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>
      <selection activeCell="E12" sqref="E12"/>
    </sheetView>
  </sheetViews>
  <sheetFormatPr defaultRowHeight="15" x14ac:dyDescent="0.25"/>
  <cols>
    <col min="1" max="1" width="11.7109375" customWidth="1"/>
    <col min="2" max="2" width="10.28515625" bestFit="1" customWidth="1"/>
    <col min="3" max="3" width="27.5703125" bestFit="1" customWidth="1"/>
    <col min="4" max="4" width="9.140625" customWidth="1"/>
    <col min="5" max="5" width="10.42578125" customWidth="1"/>
    <col min="6" max="6" width="8.5703125" customWidth="1"/>
    <col min="7" max="7" width="13.42578125" customWidth="1"/>
    <col min="8" max="8" width="9.85546875" bestFit="1" customWidth="1"/>
    <col min="9" max="10" width="15.7109375" style="12" customWidth="1"/>
    <col min="11" max="11" width="28" customWidth="1"/>
    <col min="12" max="12" width="30.7109375" customWidth="1"/>
  </cols>
  <sheetData>
    <row r="1" spans="1:12" s="12" customFormat="1" ht="76.5" x14ac:dyDescent="0.25">
      <c r="A1" s="29" t="s">
        <v>45</v>
      </c>
      <c r="B1" s="29" t="s">
        <v>46</v>
      </c>
      <c r="C1" s="29" t="s">
        <v>47</v>
      </c>
      <c r="D1" s="29" t="s">
        <v>48</v>
      </c>
      <c r="E1" s="29" t="s">
        <v>64</v>
      </c>
      <c r="F1" s="29" t="s">
        <v>65</v>
      </c>
      <c r="G1" s="29" t="s">
        <v>66</v>
      </c>
      <c r="H1" s="29" t="s">
        <v>49</v>
      </c>
      <c r="I1" s="29" t="s">
        <v>50</v>
      </c>
      <c r="J1" s="29" t="s">
        <v>51</v>
      </c>
      <c r="K1" s="29" t="s">
        <v>103</v>
      </c>
      <c r="L1" s="36" t="s">
        <v>104</v>
      </c>
    </row>
    <row r="2" spans="1:12" s="38" customFormat="1" ht="24.95" customHeight="1" x14ac:dyDescent="0.25">
      <c r="A2" s="27" t="s">
        <v>67</v>
      </c>
      <c r="B2" s="27" t="s">
        <v>68</v>
      </c>
      <c r="C2" s="27" t="s">
        <v>69</v>
      </c>
      <c r="D2" s="27" t="s">
        <v>55</v>
      </c>
      <c r="E2" s="27" t="s">
        <v>70</v>
      </c>
      <c r="F2" s="27" t="s">
        <v>71</v>
      </c>
      <c r="G2" s="27" t="s">
        <v>72</v>
      </c>
      <c r="H2" s="27" t="s">
        <v>56</v>
      </c>
      <c r="I2" s="28">
        <v>0</v>
      </c>
      <c r="J2" s="28">
        <v>1</v>
      </c>
      <c r="K2" s="39" t="s">
        <v>102</v>
      </c>
      <c r="L2" s="37"/>
    </row>
  </sheetData>
  <pageMargins left="0.7" right="0.7" top="0.75" bottom="0.75" header="0.3" footer="0.3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workbookViewId="0">
      <selection activeCell="C18" sqref="C18"/>
    </sheetView>
  </sheetViews>
  <sheetFormatPr defaultRowHeight="15" x14ac:dyDescent="0.25"/>
  <cols>
    <col min="1" max="1" width="11.140625" bestFit="1" customWidth="1"/>
    <col min="2" max="2" width="12.5703125" bestFit="1" customWidth="1"/>
    <col min="3" max="3" width="35.28515625" bestFit="1" customWidth="1"/>
    <col min="5" max="6" width="9.85546875" bestFit="1" customWidth="1"/>
    <col min="7" max="8" width="15.7109375" customWidth="1"/>
    <col min="9" max="9" width="29.5703125" customWidth="1"/>
    <col min="10" max="10" width="36.42578125" customWidth="1"/>
  </cols>
  <sheetData>
    <row r="1" spans="1:10" ht="63.75" x14ac:dyDescent="0.25">
      <c r="A1" s="40" t="s">
        <v>45</v>
      </c>
      <c r="B1" s="40" t="s">
        <v>46</v>
      </c>
      <c r="C1" s="40" t="s">
        <v>47</v>
      </c>
      <c r="D1" s="40" t="s">
        <v>48</v>
      </c>
      <c r="E1" s="40" t="s">
        <v>66</v>
      </c>
      <c r="F1" s="40" t="s">
        <v>49</v>
      </c>
      <c r="G1" s="40" t="s">
        <v>50</v>
      </c>
      <c r="H1" s="40" t="s">
        <v>51</v>
      </c>
      <c r="I1" s="43" t="s">
        <v>103</v>
      </c>
      <c r="J1" s="44" t="s">
        <v>63</v>
      </c>
    </row>
    <row r="2" spans="1:10" ht="24.95" customHeight="1" x14ac:dyDescent="0.25">
      <c r="A2" s="27" t="s">
        <v>73</v>
      </c>
      <c r="B2" s="27" t="s">
        <v>74</v>
      </c>
      <c r="C2" s="27" t="s">
        <v>75</v>
      </c>
      <c r="D2" s="27" t="s">
        <v>55</v>
      </c>
      <c r="E2" s="27" t="s">
        <v>72</v>
      </c>
      <c r="F2" s="27" t="s">
        <v>56</v>
      </c>
      <c r="G2" s="28">
        <v>1</v>
      </c>
      <c r="H2" s="28">
        <v>0</v>
      </c>
      <c r="I2" s="41"/>
      <c r="J2" s="3"/>
    </row>
    <row r="3" spans="1:10" ht="24.95" customHeight="1" x14ac:dyDescent="0.25">
      <c r="A3" s="27" t="s">
        <v>73</v>
      </c>
      <c r="B3" s="27" t="s">
        <v>76</v>
      </c>
      <c r="C3" s="27" t="s">
        <v>77</v>
      </c>
      <c r="D3" s="27" t="s">
        <v>55</v>
      </c>
      <c r="E3" s="27" t="s">
        <v>72</v>
      </c>
      <c r="F3" s="27" t="s">
        <v>56</v>
      </c>
      <c r="G3" s="28">
        <v>1</v>
      </c>
      <c r="H3" s="28">
        <v>0</v>
      </c>
      <c r="I3" s="41"/>
      <c r="J3" s="3"/>
    </row>
    <row r="4" spans="1:10" ht="24.95" customHeight="1" x14ac:dyDescent="0.25">
      <c r="A4" s="27" t="s">
        <v>78</v>
      </c>
      <c r="B4" s="27" t="s">
        <v>79</v>
      </c>
      <c r="C4" s="27" t="s">
        <v>80</v>
      </c>
      <c r="D4" s="27" t="s">
        <v>55</v>
      </c>
      <c r="E4" s="27" t="s">
        <v>72</v>
      </c>
      <c r="F4" s="27" t="s">
        <v>56</v>
      </c>
      <c r="G4" s="28">
        <v>0</v>
      </c>
      <c r="H4" s="28">
        <v>1</v>
      </c>
      <c r="I4" s="42" t="s">
        <v>105</v>
      </c>
      <c r="J4" s="3"/>
    </row>
    <row r="5" spans="1:10" ht="24.95" customHeight="1" x14ac:dyDescent="0.25">
      <c r="A5" s="27" t="s">
        <v>81</v>
      </c>
      <c r="B5" s="27" t="s">
        <v>82</v>
      </c>
      <c r="C5" s="27" t="s">
        <v>83</v>
      </c>
      <c r="D5" s="27" t="s">
        <v>55</v>
      </c>
      <c r="E5" s="27" t="s">
        <v>72</v>
      </c>
      <c r="F5" s="27" t="s">
        <v>56</v>
      </c>
      <c r="G5" s="28">
        <v>1</v>
      </c>
      <c r="H5" s="28">
        <v>1</v>
      </c>
      <c r="I5" s="42" t="s">
        <v>106</v>
      </c>
      <c r="J5" s="3"/>
    </row>
    <row r="6" spans="1:10" ht="24.95" customHeight="1" x14ac:dyDescent="0.25">
      <c r="A6" s="27" t="s">
        <v>81</v>
      </c>
      <c r="B6" s="27" t="s">
        <v>84</v>
      </c>
      <c r="C6" s="27" t="s">
        <v>85</v>
      </c>
      <c r="D6" s="27" t="s">
        <v>55</v>
      </c>
      <c r="E6" s="27" t="s">
        <v>72</v>
      </c>
      <c r="F6" s="27" t="s">
        <v>56</v>
      </c>
      <c r="G6" s="28">
        <v>1</v>
      </c>
      <c r="H6" s="28">
        <v>0</v>
      </c>
      <c r="I6" s="41"/>
      <c r="J6" s="3"/>
    </row>
    <row r="7" spans="1:10" ht="24.95" customHeight="1" x14ac:dyDescent="0.25">
      <c r="A7" s="27" t="s">
        <v>86</v>
      </c>
      <c r="B7" s="27" t="s">
        <v>87</v>
      </c>
      <c r="C7" s="27" t="s">
        <v>88</v>
      </c>
      <c r="D7" s="27" t="s">
        <v>55</v>
      </c>
      <c r="E7" s="27" t="s">
        <v>72</v>
      </c>
      <c r="F7" s="27" t="s">
        <v>56</v>
      </c>
      <c r="G7" s="28">
        <v>1</v>
      </c>
      <c r="H7" s="28">
        <v>0</v>
      </c>
      <c r="I7" s="41"/>
      <c r="J7" s="3"/>
    </row>
    <row r="8" spans="1:10" ht="24.95" customHeight="1" x14ac:dyDescent="0.25">
      <c r="A8" s="27" t="s">
        <v>86</v>
      </c>
      <c r="B8" s="27" t="s">
        <v>89</v>
      </c>
      <c r="C8" s="27" t="s">
        <v>90</v>
      </c>
      <c r="D8" s="27" t="s">
        <v>55</v>
      </c>
      <c r="E8" s="27" t="s">
        <v>72</v>
      </c>
      <c r="F8" s="27" t="s">
        <v>56</v>
      </c>
      <c r="G8" s="28">
        <v>0</v>
      </c>
      <c r="H8" s="28">
        <v>1</v>
      </c>
      <c r="I8" s="42" t="s">
        <v>107</v>
      </c>
      <c r="J8" s="3"/>
    </row>
    <row r="9" spans="1:10" ht="24.95" customHeight="1" x14ac:dyDescent="0.25">
      <c r="A9" s="27" t="s">
        <v>91</v>
      </c>
      <c r="B9" s="27" t="s">
        <v>92</v>
      </c>
      <c r="C9" s="27" t="s">
        <v>93</v>
      </c>
      <c r="D9" s="27" t="s">
        <v>55</v>
      </c>
      <c r="E9" s="27" t="s">
        <v>72</v>
      </c>
      <c r="F9" s="27" t="s">
        <v>56</v>
      </c>
      <c r="G9" s="28">
        <v>1</v>
      </c>
      <c r="H9" s="28">
        <v>0</v>
      </c>
      <c r="I9" s="41"/>
      <c r="J9" s="3"/>
    </row>
    <row r="10" spans="1:10" ht="24.95" customHeight="1" x14ac:dyDescent="0.25">
      <c r="A10" s="27" t="s">
        <v>91</v>
      </c>
      <c r="B10" s="27" t="s">
        <v>94</v>
      </c>
      <c r="C10" s="27" t="s">
        <v>95</v>
      </c>
      <c r="D10" s="27" t="s">
        <v>55</v>
      </c>
      <c r="E10" s="27" t="s">
        <v>72</v>
      </c>
      <c r="F10" s="27" t="s">
        <v>56</v>
      </c>
      <c r="G10" s="28">
        <v>0</v>
      </c>
      <c r="H10" s="28">
        <v>1</v>
      </c>
      <c r="I10" s="42" t="s">
        <v>108</v>
      </c>
      <c r="J10" s="3"/>
    </row>
    <row r="11" spans="1:10" ht="24.95" customHeight="1" x14ac:dyDescent="0.25">
      <c r="A11" s="27" t="s">
        <v>96</v>
      </c>
      <c r="B11" s="27" t="s">
        <v>97</v>
      </c>
      <c r="C11" s="27" t="s">
        <v>98</v>
      </c>
      <c r="D11" s="27" t="s">
        <v>55</v>
      </c>
      <c r="E11" s="27" t="s">
        <v>72</v>
      </c>
      <c r="F11" s="27" t="s">
        <v>56</v>
      </c>
      <c r="G11" s="28">
        <v>2</v>
      </c>
      <c r="H11" s="28">
        <v>0</v>
      </c>
      <c r="I11" s="41"/>
      <c r="J11" s="3"/>
    </row>
    <row r="12" spans="1:10" ht="24.95" customHeight="1" x14ac:dyDescent="0.25">
      <c r="A12" s="27" t="s">
        <v>96</v>
      </c>
      <c r="B12" s="27" t="s">
        <v>99</v>
      </c>
      <c r="C12" s="27" t="s">
        <v>100</v>
      </c>
      <c r="D12" s="27" t="s">
        <v>55</v>
      </c>
      <c r="E12" s="27" t="s">
        <v>72</v>
      </c>
      <c r="F12" s="27" t="s">
        <v>56</v>
      </c>
      <c r="G12" s="28">
        <v>0</v>
      </c>
      <c r="H12" s="28">
        <v>1</v>
      </c>
      <c r="I12" s="42" t="s">
        <v>109</v>
      </c>
      <c r="J12" s="3"/>
    </row>
  </sheetData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A020</vt:lpstr>
      <vt:lpstr>DISPONIBILITA' LT</vt:lpstr>
      <vt:lpstr>DISPONIBILITA' RI</vt:lpstr>
      <vt:lpstr>DISPONIBIITA' RM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2018-08-06T10:41:50Z</cp:lastPrinted>
  <dcterms:created xsi:type="dcterms:W3CDTF">2017-06-19T08:32:36Z</dcterms:created>
  <dcterms:modified xsi:type="dcterms:W3CDTF">2018-08-08T14:49:54Z</dcterms:modified>
</cp:coreProperties>
</file>